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 (TG)\Awaiting Approval (AG)\SSF2106 IES FILES\"/>
    </mc:Choice>
  </mc:AlternateContent>
  <xr:revisionPtr revIDLastSave="0" documentId="13_ncr:1_{4617DDF6-B766-4535-9C8D-986D36E66716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heet1" sheetId="1" r:id="rId1"/>
  </sheets>
  <definedNames>
    <definedName name="Main" localSheetId="0">Sheet1!$B$2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0" i="1"/>
  <c r="F9" i="1"/>
  <c r="F8" i="1"/>
  <c r="F7" i="1"/>
  <c r="F3" i="1"/>
  <c r="F4" i="1"/>
  <c r="F5" i="1"/>
  <c r="F6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2" i="1"/>
</calcChain>
</file>

<file path=xl/sharedStrings.xml><?xml version="1.0" encoding="utf-8"?>
<sst xmlns="http://schemas.openxmlformats.org/spreadsheetml/2006/main" count="150" uniqueCount="110">
  <si>
    <t>TEST</t>
  </si>
  <si>
    <t>MODEL</t>
  </si>
  <si>
    <t>OPTICS</t>
  </si>
  <si>
    <t>LUMENS</t>
  </si>
  <si>
    <t>WATTAGE</t>
  </si>
  <si>
    <t>LPW</t>
  </si>
  <si>
    <t>VERT. BEAM SPREAD</t>
  </si>
  <si>
    <t>HORIZ. BEAM SPREAD</t>
  </si>
  <si>
    <t>MAX CANDELA</t>
  </si>
  <si>
    <t>10°</t>
  </si>
  <si>
    <t>25°</t>
  </si>
  <si>
    <t>30°</t>
  </si>
  <si>
    <t>60°</t>
  </si>
  <si>
    <t>80°</t>
  </si>
  <si>
    <t>90°</t>
  </si>
  <si>
    <t>100°</t>
  </si>
  <si>
    <t>15°X30°</t>
  </si>
  <si>
    <t>30°X60°</t>
  </si>
  <si>
    <t>15°</t>
  </si>
  <si>
    <t>3312-R</t>
  </si>
  <si>
    <t>3312-G</t>
  </si>
  <si>
    <t>3312-B</t>
  </si>
  <si>
    <t>3312-W</t>
  </si>
  <si>
    <t>3322-R</t>
  </si>
  <si>
    <t>3322-G</t>
  </si>
  <si>
    <t>3322-B</t>
  </si>
  <si>
    <t>3322-W</t>
  </si>
  <si>
    <t>3315-R</t>
  </si>
  <si>
    <t>3315-G</t>
  </si>
  <si>
    <t>3315-B</t>
  </si>
  <si>
    <t>3315-W</t>
  </si>
  <si>
    <t>3318-R</t>
  </si>
  <si>
    <t>3318-G</t>
  </si>
  <si>
    <t>3318-B</t>
  </si>
  <si>
    <t>3318-W</t>
  </si>
  <si>
    <t>3324-R</t>
  </si>
  <si>
    <t>3324-G</t>
  </si>
  <si>
    <t>3324-B</t>
  </si>
  <si>
    <t>3324-W</t>
  </si>
  <si>
    <t>3327-R</t>
  </si>
  <si>
    <t>3327-G</t>
  </si>
  <si>
    <t>3327-B</t>
  </si>
  <si>
    <t>3327-W</t>
  </si>
  <si>
    <t>3326-R</t>
  </si>
  <si>
    <t>3326-G</t>
  </si>
  <si>
    <t>3326-B</t>
  </si>
  <si>
    <t>3326-W</t>
  </si>
  <si>
    <t>3343-R</t>
  </si>
  <si>
    <t>3343-G</t>
  </si>
  <si>
    <t>3343-B</t>
  </si>
  <si>
    <t>3343-W</t>
  </si>
  <si>
    <t>3346-R</t>
  </si>
  <si>
    <t>3346-G</t>
  </si>
  <si>
    <t>3346-B</t>
  </si>
  <si>
    <t>3346-W</t>
  </si>
  <si>
    <t>3338-R</t>
  </si>
  <si>
    <t>3338-G</t>
  </si>
  <si>
    <t>3338-B</t>
  </si>
  <si>
    <t>3338-W</t>
  </si>
  <si>
    <t>REV A 06-29-2023 GM</t>
  </si>
  <si>
    <t>SSF2106-UNV-RGBW-BKE-10 -XXX-Y6 (ALL)</t>
  </si>
  <si>
    <t>SSF2106-UNV-RGBW-BKE-10 -XXX-Y6 (RED)</t>
  </si>
  <si>
    <t>SSF2106-UNV-RGBW-BKE-10 -XXX-Y6 (GREEN)</t>
  </si>
  <si>
    <t>SSF2106-UNV-RGBW-BKE-10 -XXX-Y6 (BLUE)</t>
  </si>
  <si>
    <t>SSF2106-UNV-RGBW-BKE-10 -XXX-Y6 (WHITE)</t>
  </si>
  <si>
    <t>SSF2106-UNV-RGBW-BKE-15 -XXX-Y6 (ALL)</t>
  </si>
  <si>
    <t>SSF2106-UNV-RGBW-BKE-15 -XXX-Y6 (RED)</t>
  </si>
  <si>
    <t>SSF2106-UNV-RGBW-BKE-15 -XXX-Y6 (GREEN)</t>
  </si>
  <si>
    <t>SSF2106-UNV-RGBW-BKE-15 -XXX-Y6 (BLUE)</t>
  </si>
  <si>
    <t>SSF2106-UNV-RGBW-BKE-15 -XXX-Y6 (WHITE)</t>
  </si>
  <si>
    <t>SSF2106-UNV-RGBW-BKE-25 -XXX-Y6 (ALL)</t>
  </si>
  <si>
    <t>SSF2106-UNV-RGBW-BKE-25 -XXX-Y6 (RED)</t>
  </si>
  <si>
    <t>SSF2106-UNV-RGBW-BKE-25 -XXX-Y6 (GREEN)</t>
  </si>
  <si>
    <t>SSF2106-UNV-RGBW-BKE-25 -XXX-Y6 (BLUE)</t>
  </si>
  <si>
    <t>SSF2106-UNV-RGBW-BKE-25 -XXX-Y6 (WHITE)</t>
  </si>
  <si>
    <t>SSF2106-UNV-RGBW-BKE-30 -XXX-Y6 (ALL)</t>
  </si>
  <si>
    <t>SSF2106-UNV-RGBW-BKE-30 -XXX-Y6 (RED)</t>
  </si>
  <si>
    <t>SSF2106-UNV-RGBW-BKE-30 -XXX-Y6 (GREEN)</t>
  </si>
  <si>
    <t>SSF2106-UNV-RGBW-BKE-30 -XXX-Y6 (BLUE)</t>
  </si>
  <si>
    <t>SSF2106-UNV-RGBW-BKE-30 -XXX-Y6 (WHITE)</t>
  </si>
  <si>
    <t>SSF2106-UNV-RGBW-BKE-60 -XXX-Y6 (ALL)</t>
  </si>
  <si>
    <t>SSF2106-UNV-RGBW-BKE-60 -XXX-Y6 (RED)</t>
  </si>
  <si>
    <t>SSF2106-UNV-RGBW-BKE-60 -XXX-Y6 (GREEN)</t>
  </si>
  <si>
    <t>SSF2106-UNV-RGBW-BKE-60 -XXX-Y6 (BLUE)</t>
  </si>
  <si>
    <t>SSF2106-UNV-RGBW-BKE-60 -XXX-Y6 (WHITE)</t>
  </si>
  <si>
    <t>SSF2106-UNV-RGBW-BKE-80 -XXX-Y6 (ALL)</t>
  </si>
  <si>
    <t>SSF2106-UNV-RGBW-BKE-80 -XXX-Y6 (RED)</t>
  </si>
  <si>
    <t>SSF2106-UNV-RGBW-BKE-80 -XXX-Y6 (GREEN)</t>
  </si>
  <si>
    <t>SSF2106-UNV-RGBW-BKE-80 -XXX-Y6 (BLUE)</t>
  </si>
  <si>
    <t>SSF2106-UNV-RGBW-BKE-80 -XXX-Y6 (WHITE)</t>
  </si>
  <si>
    <t>SSF2106-UNV-RGBW-BKE-90 -XXX-Y6 (ALL)</t>
  </si>
  <si>
    <t>SSF2106-UNV-RGBW-BKE-90 -XXX-Y6 (RED)</t>
  </si>
  <si>
    <t>SSF2106-UNV-RGBW-BKE-90 -XXX-Y6 (GREEN)</t>
  </si>
  <si>
    <t>SSF2106-UNV-RGBW-BKE-90 -XXX-Y6 (BLUE)</t>
  </si>
  <si>
    <t>SSF2106-UNV-RGBW-BKE-90 -XXX-Y6 (WHITE)</t>
  </si>
  <si>
    <t>SSF2106-UNV-RGBW-BKE-100 -XXX-Y6 (ALL)</t>
  </si>
  <si>
    <t>SSF2106-UNV-RGBW-BKE-100 -XXX-Y6 (RED)</t>
  </si>
  <si>
    <t>SSF2106-UNV-RGBW-BKE-100 -XXX-Y6 (GREEN)</t>
  </si>
  <si>
    <t>SSF2106-UNV-RGBW-BKE-100 -XXX-Y6 (BLUE)</t>
  </si>
  <si>
    <t>SSF2106-UNV-RGBW-BKE-100 -XXX-Y6 (WHITE)</t>
  </si>
  <si>
    <t>SSF2106-UNV-RGBW-BKE-1530 -XXX-Y6 (ALL)</t>
  </si>
  <si>
    <t>SSF2106-UNV-RGBW-BKE-1530 -XXX-Y6 (RED)</t>
  </si>
  <si>
    <t>SSF2106-UNV-RGBW-BKE-1530 -XXX-Y6 (GREEN)</t>
  </si>
  <si>
    <t>SSF2106-UNV-RGBW-BKE-1530 -XXX-Y6 (BLUE)</t>
  </si>
  <si>
    <t>SSF2106-UNV-RGBW-BKE-1530 -XXX-Y6 (WHITE)</t>
  </si>
  <si>
    <t>SSF2106-UNV-RGBW-BKE-3060 -XXX-Y6 (ALL)</t>
  </si>
  <si>
    <t>SSF2106-UNV-RGBW-BKE-3060 -XXX-Y6 (RED)</t>
  </si>
  <si>
    <t>SSF2106-UNV-RGBW-BKE-3060 -XXX-Y6 (GREEN)</t>
  </si>
  <si>
    <t>SSF2106-UNV-RGBW-BKE-3060 -XXX-Y6 (BLUE)</t>
  </si>
  <si>
    <t>SSF2106-UNV-RGBW-BKE-3060 -XXX-Y6 (WHITE)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</si>
</sst>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right"/>
    </xf>
    <xf numFmtId="0" fontId="0" fillId="3" borderId="5" xfId="0" applyFill="1" applyBorder="1"/>
    <xf numFmtId="0" fontId="0" fillId="3" borderId="5" xfId="0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1" fontId="0" fillId="3" borderId="5" xfId="0" applyNumberForma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right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2" xfId="0" applyFill="1" applyBorder="1" applyAlignment="1">
      <alignment horizontal="right"/>
    </xf>
    <xf numFmtId="0" fontId="0" fillId="3" borderId="13" xfId="0" applyFill="1" applyBorder="1"/>
    <xf numFmtId="0" fontId="0" fillId="3" borderId="13" xfId="0" applyFill="1" applyBorder="1" applyAlignment="1">
      <alignment horizontal="center"/>
    </xf>
    <xf numFmtId="164" fontId="0" fillId="3" borderId="13" xfId="0" applyNumberFormat="1" applyFill="1" applyBorder="1" applyAlignment="1">
      <alignment horizontal="center"/>
    </xf>
    <xf numFmtId="1" fontId="0" fillId="3" borderId="13" xfId="0" applyNumberFormat="1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9" xfId="0" applyFill="1" applyBorder="1" applyAlignment="1">
      <alignment horizontal="right"/>
    </xf>
    <xf numFmtId="0" fontId="0" fillId="3" borderId="10" xfId="0" applyFill="1" applyBorder="1"/>
    <xf numFmtId="0" fontId="0" fillId="3" borderId="10" xfId="0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1" fontId="0" fillId="3" borderId="10" xfId="0" applyNumberFormat="1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4" borderId="4" xfId="0" applyFill="1" applyBorder="1" applyAlignment="1">
      <alignment horizontal="right"/>
    </xf>
    <xf numFmtId="0" fontId="0" fillId="4" borderId="5" xfId="0" applyFill="1" applyBorder="1"/>
    <xf numFmtId="0" fontId="0" fillId="4" borderId="5" xfId="0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1" fontId="0" fillId="4" borderId="5" xfId="0" applyNumberForma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right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right"/>
    </xf>
    <xf numFmtId="0" fontId="0" fillId="4" borderId="10" xfId="0" applyFill="1" applyBorder="1"/>
    <xf numFmtId="0" fontId="0" fillId="4" borderId="10" xfId="0" applyFill="1" applyBorder="1" applyAlignment="1">
      <alignment horizontal="center"/>
    </xf>
    <xf numFmtId="164" fontId="0" fillId="4" borderId="10" xfId="0" applyNumberFormat="1" applyFill="1" applyBorder="1" applyAlignment="1">
      <alignment horizontal="center"/>
    </xf>
    <xf numFmtId="1" fontId="0" fillId="4" borderId="10" xfId="0" applyNumberFormat="1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5" borderId="4" xfId="0" applyFill="1" applyBorder="1" applyAlignment="1">
      <alignment horizontal="right"/>
    </xf>
    <xf numFmtId="0" fontId="0" fillId="5" borderId="5" xfId="0" applyFill="1" applyBorder="1"/>
    <xf numFmtId="0" fontId="0" fillId="5" borderId="5" xfId="0" applyFill="1" applyBorder="1" applyAlignment="1">
      <alignment horizontal="center"/>
    </xf>
    <xf numFmtId="164" fontId="0" fillId="5" borderId="5" xfId="0" applyNumberFormat="1" applyFill="1" applyBorder="1" applyAlignment="1">
      <alignment horizontal="center"/>
    </xf>
    <xf numFmtId="1" fontId="0" fillId="5" borderId="5" xfId="0" applyNumberForma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right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right"/>
    </xf>
    <xf numFmtId="0" fontId="0" fillId="5" borderId="10" xfId="0" applyFill="1" applyBorder="1"/>
    <xf numFmtId="0" fontId="0" fillId="5" borderId="10" xfId="0" applyFill="1" applyBorder="1" applyAlignment="1">
      <alignment horizontal="center"/>
    </xf>
    <xf numFmtId="164" fontId="0" fillId="5" borderId="10" xfId="0" applyNumberFormat="1" applyFill="1" applyBorder="1" applyAlignment="1">
      <alignment horizontal="center"/>
    </xf>
    <xf numFmtId="1" fontId="0" fillId="5" borderId="10" xfId="0" applyNumberFormat="1" applyFill="1" applyBorder="1" applyAlignment="1">
      <alignment horizontal="center"/>
    </xf>
    <xf numFmtId="0" fontId="0" fillId="5" borderId="1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zoomScale="120" zoomScaleNormal="120" workbookViewId="0">
      <pane ySplit="1" topLeftCell="A2" activePane="bottomLeft" state="frozen"/>
      <selection pane="bottomLeft" activeCell="N8" sqref="N8"/>
    </sheetView>
  </sheetViews>
  <sheetFormatPr defaultRowHeight="14.25" x14ac:dyDescent="0.45"/>
  <cols>
    <col min="1" max="1" width="8.46484375" customWidth="1"/>
    <col min="2" max="2" width="39.53125" customWidth="1"/>
    <col min="5" max="5" width="10.796875" bestFit="1" customWidth="1"/>
    <col min="7" max="7" width="12.796875" bestFit="1" customWidth="1"/>
    <col min="8" max="8" width="14.19921875" bestFit="1" customWidth="1"/>
    <col min="9" max="9" width="10.19921875" bestFit="1" customWidth="1"/>
  </cols>
  <sheetData>
    <row r="1" spans="1:9" ht="39" customHeight="1" thickBot="1" x14ac:dyDescent="0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45">
      <c r="A2" s="3">
        <v>3312</v>
      </c>
      <c r="B2" s="4" t="s">
        <v>60</v>
      </c>
      <c r="C2" s="5" t="s">
        <v>9</v>
      </c>
      <c r="D2" s="5">
        <v>865.2</v>
      </c>
      <c r="E2" s="6">
        <v>32.57</v>
      </c>
      <c r="F2" s="7">
        <f>D2/E2</f>
        <v>26.564322996622661</v>
      </c>
      <c r="G2" s="5">
        <v>13.2</v>
      </c>
      <c r="H2" s="5">
        <v>13.4</v>
      </c>
      <c r="I2" s="8">
        <v>8599.1</v>
      </c>
    </row>
    <row r="3" spans="1:9" x14ac:dyDescent="0.45">
      <c r="A3" s="9" t="s">
        <v>19</v>
      </c>
      <c r="B3" s="10" t="s">
        <v>61</v>
      </c>
      <c r="C3" s="11" t="s">
        <v>9</v>
      </c>
      <c r="D3" s="11">
        <v>115.9</v>
      </c>
      <c r="E3" s="12">
        <v>7.8</v>
      </c>
      <c r="F3" s="13">
        <f t="shared" ref="F3:F51" si="0">D3/E3</f>
        <v>14.858974358974359</v>
      </c>
      <c r="G3" s="11">
        <v>13.2</v>
      </c>
      <c r="H3" s="11">
        <v>13.4</v>
      </c>
      <c r="I3" s="14">
        <v>1152.5</v>
      </c>
    </row>
    <row r="4" spans="1:9" x14ac:dyDescent="0.45">
      <c r="A4" s="9" t="s">
        <v>20</v>
      </c>
      <c r="B4" s="10" t="s">
        <v>62</v>
      </c>
      <c r="C4" s="11" t="s">
        <v>9</v>
      </c>
      <c r="D4" s="11">
        <v>291.8</v>
      </c>
      <c r="E4" s="12">
        <v>9.91</v>
      </c>
      <c r="F4" s="13">
        <f t="shared" si="0"/>
        <v>29.445005045408678</v>
      </c>
      <c r="G4" s="11">
        <v>13.2</v>
      </c>
      <c r="H4" s="11">
        <v>13.4</v>
      </c>
      <c r="I4" s="14">
        <v>2899.9</v>
      </c>
    </row>
    <row r="5" spans="1:9" x14ac:dyDescent="0.45">
      <c r="A5" s="9" t="s">
        <v>21</v>
      </c>
      <c r="B5" s="10" t="s">
        <v>63</v>
      </c>
      <c r="C5" s="11" t="s">
        <v>9</v>
      </c>
      <c r="D5" s="11">
        <v>61.6</v>
      </c>
      <c r="E5" s="12">
        <v>10.48</v>
      </c>
      <c r="F5" s="13">
        <f t="shared" si="0"/>
        <v>5.8778625954198471</v>
      </c>
      <c r="G5" s="11">
        <v>13.2</v>
      </c>
      <c r="H5" s="11">
        <v>13.4</v>
      </c>
      <c r="I5" s="14">
        <v>611.9</v>
      </c>
    </row>
    <row r="6" spans="1:9" ht="14.65" thickBot="1" x14ac:dyDescent="0.5">
      <c r="A6" s="15" t="s">
        <v>22</v>
      </c>
      <c r="B6" s="16" t="s">
        <v>64</v>
      </c>
      <c r="C6" s="17" t="s">
        <v>9</v>
      </c>
      <c r="D6" s="17">
        <v>235.2</v>
      </c>
      <c r="E6" s="18">
        <v>9.9700000000000006</v>
      </c>
      <c r="F6" s="19">
        <f t="shared" si="0"/>
        <v>23.590772316950851</v>
      </c>
      <c r="G6" s="17">
        <v>13.2</v>
      </c>
      <c r="H6" s="17">
        <v>13.4</v>
      </c>
      <c r="I6" s="20">
        <v>2337.4</v>
      </c>
    </row>
    <row r="7" spans="1:9" x14ac:dyDescent="0.45">
      <c r="A7" s="27">
        <v>3322</v>
      </c>
      <c r="B7" s="28" t="s">
        <v>65</v>
      </c>
      <c r="C7" s="29" t="s">
        <v>18</v>
      </c>
      <c r="D7" s="29">
        <v>818</v>
      </c>
      <c r="E7" s="30">
        <v>32.589224619016953</v>
      </c>
      <c r="F7" s="31">
        <f t="shared" ref="F7:F11" si="1">D7/E7</f>
        <v>25.100321028278419</v>
      </c>
      <c r="G7" s="29">
        <v>15.8</v>
      </c>
      <c r="H7" s="29">
        <v>15.8</v>
      </c>
      <c r="I7" s="32">
        <v>5916.1</v>
      </c>
    </row>
    <row r="8" spans="1:9" x14ac:dyDescent="0.45">
      <c r="A8" s="33" t="s">
        <v>23</v>
      </c>
      <c r="B8" s="34" t="s">
        <v>66</v>
      </c>
      <c r="C8" s="35" t="s">
        <v>18</v>
      </c>
      <c r="D8" s="35">
        <v>109.6</v>
      </c>
      <c r="E8" s="36">
        <v>7.8046039922730186</v>
      </c>
      <c r="F8" s="37">
        <f t="shared" si="1"/>
        <v>14.042993098498007</v>
      </c>
      <c r="G8" s="35">
        <v>15.8</v>
      </c>
      <c r="H8" s="35">
        <v>15.8</v>
      </c>
      <c r="I8" s="38">
        <v>792.9</v>
      </c>
    </row>
    <row r="9" spans="1:9" x14ac:dyDescent="0.45">
      <c r="A9" s="33" t="s">
        <v>24</v>
      </c>
      <c r="B9" s="34" t="s">
        <v>67</v>
      </c>
      <c r="C9" s="35" t="s">
        <v>18</v>
      </c>
      <c r="D9" s="35">
        <v>275.89999999999998</v>
      </c>
      <c r="E9" s="36">
        <v>9.925855333762609</v>
      </c>
      <c r="F9" s="37">
        <f t="shared" si="1"/>
        <v>27.796093205341343</v>
      </c>
      <c r="G9" s="35">
        <v>15.8</v>
      </c>
      <c r="H9" s="35">
        <v>15.8</v>
      </c>
      <c r="I9" s="38">
        <v>1995.1</v>
      </c>
    </row>
    <row r="10" spans="1:9" x14ac:dyDescent="0.45">
      <c r="A10" s="33" t="s">
        <v>25</v>
      </c>
      <c r="B10" s="34" t="s">
        <v>68</v>
      </c>
      <c r="C10" s="35" t="s">
        <v>18</v>
      </c>
      <c r="D10" s="35">
        <v>58.2</v>
      </c>
      <c r="E10" s="36">
        <v>10.49619177935179</v>
      </c>
      <c r="F10" s="37">
        <f t="shared" si="1"/>
        <v>5.5448681982442061</v>
      </c>
      <c r="G10" s="35">
        <v>15.8</v>
      </c>
      <c r="H10" s="35">
        <v>15.8</v>
      </c>
      <c r="I10" s="38">
        <v>421</v>
      </c>
    </row>
    <row r="11" spans="1:9" ht="14.65" thickBot="1" x14ac:dyDescent="0.5">
      <c r="A11" s="39" t="s">
        <v>26</v>
      </c>
      <c r="B11" s="40" t="s">
        <v>69</v>
      </c>
      <c r="C11" s="41" t="s">
        <v>18</v>
      </c>
      <c r="D11" s="41">
        <v>222.3</v>
      </c>
      <c r="E11" s="42">
        <v>9.9858907490877851</v>
      </c>
      <c r="F11" s="43">
        <f t="shared" si="1"/>
        <v>22.261409180779111</v>
      </c>
      <c r="G11" s="41">
        <v>15.8</v>
      </c>
      <c r="H11" s="41">
        <v>15.8</v>
      </c>
      <c r="I11" s="44">
        <v>1608.1</v>
      </c>
    </row>
    <row r="12" spans="1:9" x14ac:dyDescent="0.45">
      <c r="A12" s="45">
        <v>3315</v>
      </c>
      <c r="B12" s="46" t="s">
        <v>70</v>
      </c>
      <c r="C12" s="47" t="s">
        <v>10</v>
      </c>
      <c r="D12" s="47">
        <v>772.7</v>
      </c>
      <c r="E12" s="48">
        <v>32.55077538098304</v>
      </c>
      <c r="F12" s="49">
        <f t="shared" si="0"/>
        <v>23.738297811837388</v>
      </c>
      <c r="G12" s="47">
        <v>26.2</v>
      </c>
      <c r="H12" s="47">
        <v>26.1</v>
      </c>
      <c r="I12" s="50">
        <v>2314.6</v>
      </c>
    </row>
    <row r="13" spans="1:9" x14ac:dyDescent="0.45">
      <c r="A13" s="51" t="s">
        <v>27</v>
      </c>
      <c r="B13" s="52" t="s">
        <v>71</v>
      </c>
      <c r="C13" s="53" t="s">
        <v>10</v>
      </c>
      <c r="D13" s="53">
        <v>103.6</v>
      </c>
      <c r="E13" s="54">
        <v>7.7953960077269784</v>
      </c>
      <c r="F13" s="55">
        <f t="shared" si="0"/>
        <v>13.289895715023233</v>
      </c>
      <c r="G13" s="53">
        <v>26.2</v>
      </c>
      <c r="H13" s="53">
        <v>26.1</v>
      </c>
      <c r="I13" s="56">
        <v>310.2</v>
      </c>
    </row>
    <row r="14" spans="1:9" x14ac:dyDescent="0.45">
      <c r="A14" s="51" t="s">
        <v>28</v>
      </c>
      <c r="B14" s="52" t="s">
        <v>72</v>
      </c>
      <c r="C14" s="53" t="s">
        <v>10</v>
      </c>
      <c r="D14" s="53">
        <v>260.60000000000002</v>
      </c>
      <c r="E14" s="54">
        <v>9.9041505687915841</v>
      </c>
      <c r="F14" s="55">
        <f t="shared" si="0"/>
        <v>26.312200949484971</v>
      </c>
      <c r="G14" s="53">
        <v>26.2</v>
      </c>
      <c r="H14" s="53">
        <v>26.1</v>
      </c>
      <c r="I14" s="56">
        <v>780.6</v>
      </c>
    </row>
    <row r="15" spans="1:9" x14ac:dyDescent="0.45">
      <c r="A15" s="51" t="s">
        <v>29</v>
      </c>
      <c r="B15" s="52" t="s">
        <v>73</v>
      </c>
      <c r="C15" s="53" t="s">
        <v>10</v>
      </c>
      <c r="D15" s="53">
        <v>55</v>
      </c>
      <c r="E15" s="54">
        <v>10.473814123202402</v>
      </c>
      <c r="F15" s="55">
        <f t="shared" si="0"/>
        <v>5.2511911470874546</v>
      </c>
      <c r="G15" s="53">
        <v>26.2</v>
      </c>
      <c r="H15" s="53">
        <v>26.1</v>
      </c>
      <c r="I15" s="56">
        <v>164.7</v>
      </c>
    </row>
    <row r="16" spans="1:9" ht="14.65" thickBot="1" x14ac:dyDescent="0.5">
      <c r="A16" s="57" t="s">
        <v>30</v>
      </c>
      <c r="B16" s="58" t="s">
        <v>74</v>
      </c>
      <c r="C16" s="59" t="s">
        <v>10</v>
      </c>
      <c r="D16" s="59">
        <v>210</v>
      </c>
      <c r="E16" s="60">
        <v>9.964115153466409</v>
      </c>
      <c r="F16" s="61">
        <f t="shared" si="0"/>
        <v>21.07562957328361</v>
      </c>
      <c r="G16" s="59">
        <v>26.2</v>
      </c>
      <c r="H16" s="59">
        <v>26.1</v>
      </c>
      <c r="I16" s="62">
        <v>629.1</v>
      </c>
    </row>
    <row r="17" spans="1:9" x14ac:dyDescent="0.45">
      <c r="A17" s="27">
        <v>3318</v>
      </c>
      <c r="B17" s="28" t="s">
        <v>75</v>
      </c>
      <c r="C17" s="29" t="s">
        <v>11</v>
      </c>
      <c r="D17" s="29">
        <v>745.5</v>
      </c>
      <c r="E17" s="30">
        <v>32.55077538098304</v>
      </c>
      <c r="F17" s="31">
        <f t="shared" si="0"/>
        <v>22.9026802364757</v>
      </c>
      <c r="G17" s="29">
        <v>33.299999999999997</v>
      </c>
      <c r="H17" s="29">
        <v>34</v>
      </c>
      <c r="I17" s="32">
        <v>1370.3</v>
      </c>
    </row>
    <row r="18" spans="1:9" x14ac:dyDescent="0.45">
      <c r="A18" s="33" t="s">
        <v>31</v>
      </c>
      <c r="B18" s="34" t="s">
        <v>76</v>
      </c>
      <c r="C18" s="35" t="s">
        <v>11</v>
      </c>
      <c r="D18" s="35">
        <v>99.9</v>
      </c>
      <c r="E18" s="36">
        <v>7.7953960077269784</v>
      </c>
      <c r="F18" s="37">
        <f t="shared" si="0"/>
        <v>12.815256582343833</v>
      </c>
      <c r="G18" s="35">
        <v>33.299999999999997</v>
      </c>
      <c r="H18" s="35">
        <v>34</v>
      </c>
      <c r="I18" s="38">
        <v>183.6</v>
      </c>
    </row>
    <row r="19" spans="1:9" x14ac:dyDescent="0.45">
      <c r="A19" s="33" t="s">
        <v>32</v>
      </c>
      <c r="B19" s="34" t="s">
        <v>77</v>
      </c>
      <c r="C19" s="35" t="s">
        <v>11</v>
      </c>
      <c r="D19" s="35">
        <v>251.4</v>
      </c>
      <c r="E19" s="36">
        <v>9.9041505687915841</v>
      </c>
      <c r="F19" s="37">
        <f t="shared" si="0"/>
        <v>25.383297462396474</v>
      </c>
      <c r="G19" s="35">
        <v>33.299999999999997</v>
      </c>
      <c r="H19" s="35">
        <v>34</v>
      </c>
      <c r="I19" s="38">
        <v>462.1</v>
      </c>
    </row>
    <row r="20" spans="1:9" x14ac:dyDescent="0.45">
      <c r="A20" s="33" t="s">
        <v>33</v>
      </c>
      <c r="B20" s="34" t="s">
        <v>78</v>
      </c>
      <c r="C20" s="35" t="s">
        <v>11</v>
      </c>
      <c r="D20" s="35">
        <v>53</v>
      </c>
      <c r="E20" s="36">
        <v>10.473814123202402</v>
      </c>
      <c r="F20" s="37">
        <f t="shared" si="0"/>
        <v>5.0602387417388197</v>
      </c>
      <c r="G20" s="35">
        <v>33.299999999999997</v>
      </c>
      <c r="H20" s="35">
        <v>34</v>
      </c>
      <c r="I20" s="38">
        <v>97.5</v>
      </c>
    </row>
    <row r="21" spans="1:9" ht="14.65" thickBot="1" x14ac:dyDescent="0.5">
      <c r="A21" s="39" t="s">
        <v>34</v>
      </c>
      <c r="B21" s="40" t="s">
        <v>79</v>
      </c>
      <c r="C21" s="41" t="s">
        <v>11</v>
      </c>
      <c r="D21" s="41">
        <v>202.6</v>
      </c>
      <c r="E21" s="42">
        <v>9.964115153466409</v>
      </c>
      <c r="F21" s="43">
        <f t="shared" si="0"/>
        <v>20.332964531177424</v>
      </c>
      <c r="G21" s="41">
        <v>33.299999999999997</v>
      </c>
      <c r="H21" s="41">
        <v>34</v>
      </c>
      <c r="I21" s="44">
        <v>372.5</v>
      </c>
    </row>
    <row r="22" spans="1:9" x14ac:dyDescent="0.45">
      <c r="A22" s="3">
        <v>3324</v>
      </c>
      <c r="B22" s="4" t="s">
        <v>80</v>
      </c>
      <c r="C22" s="5" t="s">
        <v>12</v>
      </c>
      <c r="D22" s="5">
        <v>778.1</v>
      </c>
      <c r="E22" s="6">
        <v>32.618935393861349</v>
      </c>
      <c r="F22" s="7">
        <f t="shared" si="0"/>
        <v>23.854242653990262</v>
      </c>
      <c r="G22" s="5">
        <v>63.2</v>
      </c>
      <c r="H22" s="5">
        <v>64</v>
      </c>
      <c r="I22" s="8">
        <v>613.70000000000005</v>
      </c>
    </row>
    <row r="23" spans="1:9" x14ac:dyDescent="0.45">
      <c r="A23" s="9" t="s">
        <v>35</v>
      </c>
      <c r="B23" s="10" t="s">
        <v>81</v>
      </c>
      <c r="C23" s="11" t="s">
        <v>12</v>
      </c>
      <c r="D23" s="11">
        <v>104.3</v>
      </c>
      <c r="E23" s="12">
        <v>7.8117192530585973</v>
      </c>
      <c r="F23" s="13">
        <f t="shared" si="0"/>
        <v>13.351734313693163</v>
      </c>
      <c r="G23" s="11">
        <v>63.2</v>
      </c>
      <c r="H23" s="11">
        <v>64</v>
      </c>
      <c r="I23" s="14">
        <v>82.3</v>
      </c>
    </row>
    <row r="24" spans="1:9" x14ac:dyDescent="0.45">
      <c r="A24" s="9" t="s">
        <v>36</v>
      </c>
      <c r="B24" s="10" t="s">
        <v>82</v>
      </c>
      <c r="C24" s="11" t="s">
        <v>12</v>
      </c>
      <c r="D24" s="11">
        <v>262.39999999999998</v>
      </c>
      <c r="E24" s="12">
        <v>9.9248894612577825</v>
      </c>
      <c r="F24" s="13">
        <f t="shared" si="0"/>
        <v>26.438581610837002</v>
      </c>
      <c r="G24" s="11">
        <v>63.2</v>
      </c>
      <c r="H24" s="11">
        <v>64</v>
      </c>
      <c r="I24" s="14">
        <v>207</v>
      </c>
    </row>
    <row r="25" spans="1:9" x14ac:dyDescent="0.45">
      <c r="A25" s="9" t="s">
        <v>37</v>
      </c>
      <c r="B25" s="10" t="s">
        <v>83</v>
      </c>
      <c r="C25" s="11" t="s">
        <v>12</v>
      </c>
      <c r="D25" s="11">
        <v>55.4</v>
      </c>
      <c r="E25" s="12">
        <v>10.495745868212063</v>
      </c>
      <c r="F25" s="13">
        <f t="shared" si="0"/>
        <v>5.2783290197400063</v>
      </c>
      <c r="G25" s="11">
        <v>63.2</v>
      </c>
      <c r="H25" s="11">
        <v>64</v>
      </c>
      <c r="I25" s="14">
        <v>43.7</v>
      </c>
    </row>
    <row r="26" spans="1:9" ht="14.65" thickBot="1" x14ac:dyDescent="0.5">
      <c r="A26" s="21" t="s">
        <v>38</v>
      </c>
      <c r="B26" s="22" t="s">
        <v>84</v>
      </c>
      <c r="C26" s="23" t="s">
        <v>12</v>
      </c>
      <c r="D26" s="23">
        <v>211.5</v>
      </c>
      <c r="E26" s="24">
        <v>9.9849796093582324</v>
      </c>
      <c r="F26" s="25">
        <f t="shared" si="0"/>
        <v>21.181815914954463</v>
      </c>
      <c r="G26" s="23">
        <v>63.2</v>
      </c>
      <c r="H26" s="23">
        <v>64</v>
      </c>
      <c r="I26" s="26">
        <v>166.8</v>
      </c>
    </row>
    <row r="27" spans="1:9" x14ac:dyDescent="0.45">
      <c r="A27" s="27">
        <v>3327</v>
      </c>
      <c r="B27" s="28" t="s">
        <v>85</v>
      </c>
      <c r="C27" s="29" t="s">
        <v>13</v>
      </c>
      <c r="D27" s="29">
        <v>638.29999999999995</v>
      </c>
      <c r="E27" s="30">
        <v>32.596215389568577</v>
      </c>
      <c r="F27" s="31">
        <f t="shared" si="0"/>
        <v>19.582027924759277</v>
      </c>
      <c r="G27" s="29">
        <v>78.3</v>
      </c>
      <c r="H27" s="29">
        <v>71.099999999999994</v>
      </c>
      <c r="I27" s="32">
        <v>409.4</v>
      </c>
    </row>
    <row r="28" spans="1:9" x14ac:dyDescent="0.45">
      <c r="A28" s="33" t="s">
        <v>39</v>
      </c>
      <c r="B28" s="34" t="s">
        <v>86</v>
      </c>
      <c r="C28" s="35" t="s">
        <v>13</v>
      </c>
      <c r="D28" s="35">
        <v>85.5</v>
      </c>
      <c r="E28" s="36">
        <v>7.8062781712813898</v>
      </c>
      <c r="F28" s="37">
        <f t="shared" si="0"/>
        <v>10.952722683460983</v>
      </c>
      <c r="G28" s="35">
        <v>78.3</v>
      </c>
      <c r="H28" s="35">
        <v>71.099999999999994</v>
      </c>
      <c r="I28" s="38">
        <v>54.9</v>
      </c>
    </row>
    <row r="29" spans="1:9" x14ac:dyDescent="0.45">
      <c r="A29" s="33" t="s">
        <v>40</v>
      </c>
      <c r="B29" s="34" t="s">
        <v>87</v>
      </c>
      <c r="C29" s="35" t="s">
        <v>13</v>
      </c>
      <c r="D29" s="35">
        <v>215.3</v>
      </c>
      <c r="E29" s="36">
        <v>9.9179764971023818</v>
      </c>
      <c r="F29" s="37">
        <f t="shared" si="0"/>
        <v>21.708057088348784</v>
      </c>
      <c r="G29" s="35">
        <v>78.3</v>
      </c>
      <c r="H29" s="35">
        <v>71.099999999999994</v>
      </c>
      <c r="I29" s="38">
        <v>138.1</v>
      </c>
    </row>
    <row r="30" spans="1:9" x14ac:dyDescent="0.45">
      <c r="A30" s="33" t="s">
        <v>41</v>
      </c>
      <c r="B30" s="34" t="s">
        <v>88</v>
      </c>
      <c r="C30" s="35" t="s">
        <v>13</v>
      </c>
      <c r="D30" s="35">
        <v>45.4</v>
      </c>
      <c r="E30" s="36">
        <v>10.488435286542176</v>
      </c>
      <c r="F30" s="37">
        <f t="shared" si="0"/>
        <v>4.3285770240917847</v>
      </c>
      <c r="G30" s="35">
        <v>78.3</v>
      </c>
      <c r="H30" s="35">
        <v>71.099999999999994</v>
      </c>
      <c r="I30" s="38">
        <v>29.1</v>
      </c>
    </row>
    <row r="31" spans="1:9" ht="14.65" thickBot="1" x14ac:dyDescent="0.5">
      <c r="A31" s="39" t="s">
        <v>42</v>
      </c>
      <c r="B31" s="40" t="s">
        <v>89</v>
      </c>
      <c r="C31" s="41" t="s">
        <v>13</v>
      </c>
      <c r="D31" s="35">
        <v>173.5</v>
      </c>
      <c r="E31" s="36">
        <v>9.9780247907276234</v>
      </c>
      <c r="F31" s="37">
        <f t="shared" si="0"/>
        <v>17.388210957466256</v>
      </c>
      <c r="G31" s="35">
        <v>78.3</v>
      </c>
      <c r="H31" s="35">
        <v>71.099999999999994</v>
      </c>
      <c r="I31" s="44">
        <v>111.3</v>
      </c>
    </row>
    <row r="32" spans="1:9" x14ac:dyDescent="0.45">
      <c r="A32" s="45">
        <v>3326</v>
      </c>
      <c r="B32" s="46" t="s">
        <v>90</v>
      </c>
      <c r="C32" s="47" t="s">
        <v>14</v>
      </c>
      <c r="D32" s="47">
        <v>766.7</v>
      </c>
      <c r="E32" s="48">
        <v>32.583981541103235</v>
      </c>
      <c r="F32" s="49">
        <f t="shared" si="0"/>
        <v>23.529966681108085</v>
      </c>
      <c r="G32" s="47">
        <v>87</v>
      </c>
      <c r="H32" s="47">
        <v>81.3</v>
      </c>
      <c r="I32" s="50">
        <v>414.9</v>
      </c>
    </row>
    <row r="33" spans="1:9" x14ac:dyDescent="0.45">
      <c r="A33" s="51" t="s">
        <v>43</v>
      </c>
      <c r="B33" s="52" t="s">
        <v>91</v>
      </c>
      <c r="C33" s="53" t="s">
        <v>14</v>
      </c>
      <c r="D33" s="53">
        <v>102.8</v>
      </c>
      <c r="E33" s="54">
        <v>7.8033483580167395</v>
      </c>
      <c r="F33" s="55">
        <f t="shared" si="0"/>
        <v>13.173831960787552</v>
      </c>
      <c r="G33" s="53">
        <v>87</v>
      </c>
      <c r="H33" s="53">
        <v>81.3</v>
      </c>
      <c r="I33" s="56">
        <v>55.6</v>
      </c>
    </row>
    <row r="34" spans="1:9" x14ac:dyDescent="0.45">
      <c r="A34" s="51" t="s">
        <v>44</v>
      </c>
      <c r="B34" s="52" t="s">
        <v>92</v>
      </c>
      <c r="C34" s="53" t="s">
        <v>14</v>
      </c>
      <c r="D34" s="53">
        <v>258.60000000000002</v>
      </c>
      <c r="E34" s="54">
        <v>9.9142541317879349</v>
      </c>
      <c r="F34" s="55">
        <f t="shared" si="0"/>
        <v>26.083656577942101</v>
      </c>
      <c r="G34" s="53">
        <v>87</v>
      </c>
      <c r="H34" s="53">
        <v>81.3</v>
      </c>
      <c r="I34" s="56">
        <v>139.9</v>
      </c>
    </row>
    <row r="35" spans="1:9" x14ac:dyDescent="0.45">
      <c r="A35" s="51" t="s">
        <v>45</v>
      </c>
      <c r="B35" s="52" t="s">
        <v>93</v>
      </c>
      <c r="C35" s="53" t="s">
        <v>14</v>
      </c>
      <c r="D35" s="53">
        <v>54.6</v>
      </c>
      <c r="E35" s="54">
        <v>10.484498819489158</v>
      </c>
      <c r="F35" s="55">
        <f t="shared" si="0"/>
        <v>5.2076881251115736</v>
      </c>
      <c r="G35" s="53">
        <v>87</v>
      </c>
      <c r="H35" s="53">
        <v>81.3</v>
      </c>
      <c r="I35" s="56">
        <v>29.5</v>
      </c>
    </row>
    <row r="36" spans="1:9" ht="14.65" thickBot="1" x14ac:dyDescent="0.5">
      <c r="A36" s="57" t="s">
        <v>46</v>
      </c>
      <c r="B36" s="58" t="s">
        <v>94</v>
      </c>
      <c r="C36" s="59" t="s">
        <v>14</v>
      </c>
      <c r="D36" s="59">
        <v>208.4</v>
      </c>
      <c r="E36" s="60">
        <v>9.9742798883880646</v>
      </c>
      <c r="F36" s="61">
        <f t="shared" si="0"/>
        <v>20.893738929726322</v>
      </c>
      <c r="G36" s="59">
        <v>87</v>
      </c>
      <c r="H36" s="59">
        <v>81.3</v>
      </c>
      <c r="I36" s="62">
        <v>112.8</v>
      </c>
    </row>
    <row r="37" spans="1:9" x14ac:dyDescent="0.45">
      <c r="A37" s="27">
        <v>3343</v>
      </c>
      <c r="B37" s="28" t="s">
        <v>95</v>
      </c>
      <c r="C37" s="29" t="s">
        <v>15</v>
      </c>
      <c r="D37" s="29">
        <v>853.8</v>
      </c>
      <c r="E37" s="30">
        <v>31.552842884739214</v>
      </c>
      <c r="F37" s="31">
        <f t="shared" si="0"/>
        <v>27.05936840996813</v>
      </c>
      <c r="G37" s="29">
        <v>100.9</v>
      </c>
      <c r="H37" s="29">
        <v>98.5</v>
      </c>
      <c r="I37" s="32">
        <v>362</v>
      </c>
    </row>
    <row r="38" spans="1:9" x14ac:dyDescent="0.45">
      <c r="A38" s="33" t="s">
        <v>47</v>
      </c>
      <c r="B38" s="34" t="s">
        <v>96</v>
      </c>
      <c r="C38" s="35" t="s">
        <v>15</v>
      </c>
      <c r="D38" s="35">
        <v>112</v>
      </c>
      <c r="E38" s="36">
        <v>7.5564069542820347</v>
      </c>
      <c r="F38" s="37">
        <f t="shared" si="0"/>
        <v>14.82185920869869</v>
      </c>
      <c r="G38" s="35">
        <v>100.9</v>
      </c>
      <c r="H38" s="35">
        <v>98.5</v>
      </c>
      <c r="I38" s="38">
        <v>48.5</v>
      </c>
    </row>
    <row r="39" spans="1:9" x14ac:dyDescent="0.45">
      <c r="A39" s="33" t="s">
        <v>48</v>
      </c>
      <c r="B39" s="34" t="s">
        <v>97</v>
      </c>
      <c r="C39" s="35" t="s">
        <v>15</v>
      </c>
      <c r="D39" s="35">
        <v>281.89999999999998</v>
      </c>
      <c r="E39" s="36">
        <v>9.6005119124275602</v>
      </c>
      <c r="F39" s="37">
        <f t="shared" si="0"/>
        <v>29.363017573582646</v>
      </c>
      <c r="G39" s="35">
        <v>100.9</v>
      </c>
      <c r="H39" s="35">
        <v>98.5</v>
      </c>
      <c r="I39" s="38">
        <v>122.1</v>
      </c>
    </row>
    <row r="40" spans="1:9" x14ac:dyDescent="0.45">
      <c r="A40" s="33" t="s">
        <v>49</v>
      </c>
      <c r="B40" s="34" t="s">
        <v>98</v>
      </c>
      <c r="C40" s="35" t="s">
        <v>15</v>
      </c>
      <c r="D40" s="35">
        <v>59.5</v>
      </c>
      <c r="E40" s="36">
        <v>10.152710882163555</v>
      </c>
      <c r="F40" s="37">
        <f t="shared" si="0"/>
        <v>5.8605037305386629</v>
      </c>
      <c r="G40" s="35">
        <v>100.9</v>
      </c>
      <c r="H40" s="35">
        <v>98.5</v>
      </c>
      <c r="I40" s="38">
        <v>25.8</v>
      </c>
    </row>
    <row r="41" spans="1:9" ht="14.65" thickBot="1" x14ac:dyDescent="0.5">
      <c r="A41" s="39" t="s">
        <v>50</v>
      </c>
      <c r="B41" s="40" t="s">
        <v>99</v>
      </c>
      <c r="C41" s="41" t="s">
        <v>15</v>
      </c>
      <c r="D41" s="41">
        <v>227.2</v>
      </c>
      <c r="E41" s="42">
        <v>9.6586381197681916</v>
      </c>
      <c r="F41" s="43">
        <f t="shared" si="0"/>
        <v>23.522985040198691</v>
      </c>
      <c r="G41" s="41">
        <v>100.9</v>
      </c>
      <c r="H41" s="41">
        <v>98.5</v>
      </c>
      <c r="I41" s="44">
        <v>98.4</v>
      </c>
    </row>
    <row r="42" spans="1:9" x14ac:dyDescent="0.45">
      <c r="A42" s="3">
        <v>3346</v>
      </c>
      <c r="B42" s="4" t="s">
        <v>100</v>
      </c>
      <c r="C42" s="5" t="s">
        <v>16</v>
      </c>
      <c r="D42" s="5">
        <v>720.8</v>
      </c>
      <c r="E42" s="6">
        <v>32.611944623309725</v>
      </c>
      <c r="F42" s="7">
        <f t="shared" si="0"/>
        <v>22.102331165029661</v>
      </c>
      <c r="G42" s="5">
        <v>14.5</v>
      </c>
      <c r="H42" s="5">
        <v>30.8</v>
      </c>
      <c r="I42" s="8">
        <v>3013.1</v>
      </c>
    </row>
    <row r="43" spans="1:9" x14ac:dyDescent="0.45">
      <c r="A43" s="9" t="s">
        <v>51</v>
      </c>
      <c r="B43" s="10" t="s">
        <v>101</v>
      </c>
      <c r="C43" s="11" t="s">
        <v>16</v>
      </c>
      <c r="D43" s="11">
        <v>96.6</v>
      </c>
      <c r="E43" s="12">
        <v>7.8100450740502252</v>
      </c>
      <c r="F43" s="13">
        <f t="shared" si="0"/>
        <v>12.36868661884739</v>
      </c>
      <c r="G43" s="11">
        <v>14.5</v>
      </c>
      <c r="H43" s="11">
        <v>30.8</v>
      </c>
      <c r="I43" s="14">
        <v>403.8</v>
      </c>
    </row>
    <row r="44" spans="1:9" x14ac:dyDescent="0.45">
      <c r="A44" s="9" t="s">
        <v>52</v>
      </c>
      <c r="B44" s="10" t="s">
        <v>102</v>
      </c>
      <c r="C44" s="11" t="s">
        <v>16</v>
      </c>
      <c r="D44" s="11">
        <v>243.1</v>
      </c>
      <c r="E44" s="12">
        <v>9.9227623953638115</v>
      </c>
      <c r="F44" s="13">
        <f t="shared" si="0"/>
        <v>24.499226154360304</v>
      </c>
      <c r="G44" s="11">
        <v>14.5</v>
      </c>
      <c r="H44" s="11">
        <v>30.8</v>
      </c>
      <c r="I44" s="14">
        <v>1016.2</v>
      </c>
    </row>
    <row r="45" spans="1:9" x14ac:dyDescent="0.45">
      <c r="A45" s="9" t="s">
        <v>53</v>
      </c>
      <c r="B45" s="10" t="s">
        <v>103</v>
      </c>
      <c r="C45" s="11" t="s">
        <v>16</v>
      </c>
      <c r="D45" s="11">
        <v>51.3</v>
      </c>
      <c r="E45" s="12">
        <v>10.493496458467483</v>
      </c>
      <c r="F45" s="13">
        <f t="shared" si="0"/>
        <v>4.8887422989126428</v>
      </c>
      <c r="G45" s="11">
        <v>14.5</v>
      </c>
      <c r="H45" s="11">
        <v>30.8</v>
      </c>
      <c r="I45" s="14">
        <v>214.4</v>
      </c>
    </row>
    <row r="46" spans="1:9" ht="14.65" thickBot="1" x14ac:dyDescent="0.5">
      <c r="A46" s="21" t="s">
        <v>54</v>
      </c>
      <c r="B46" s="22" t="s">
        <v>104</v>
      </c>
      <c r="C46" s="23" t="s">
        <v>16</v>
      </c>
      <c r="D46" s="23">
        <v>195.9</v>
      </c>
      <c r="E46" s="24">
        <v>9.9828396651641995</v>
      </c>
      <c r="F46" s="25">
        <f t="shared" si="0"/>
        <v>19.623674883170409</v>
      </c>
      <c r="G46" s="23">
        <v>14.5</v>
      </c>
      <c r="H46" s="23">
        <v>30.8</v>
      </c>
      <c r="I46" s="26">
        <v>819</v>
      </c>
    </row>
    <row r="47" spans="1:9" x14ac:dyDescent="0.45">
      <c r="A47" s="27">
        <v>3338</v>
      </c>
      <c r="B47" s="28" t="s">
        <v>105</v>
      </c>
      <c r="C47" s="29" t="s">
        <v>17</v>
      </c>
      <c r="D47" s="29">
        <v>663.9</v>
      </c>
      <c r="E47" s="30">
        <v>32.576990770551625</v>
      </c>
      <c r="F47" s="31">
        <f t="shared" si="0"/>
        <v>20.379414559067886</v>
      </c>
      <c r="G47" s="29">
        <v>24.4</v>
      </c>
      <c r="H47" s="29">
        <v>52.3</v>
      </c>
      <c r="I47" s="32">
        <v>1255.0999999999999</v>
      </c>
    </row>
    <row r="48" spans="1:9" x14ac:dyDescent="0.45">
      <c r="A48" s="33" t="s">
        <v>55</v>
      </c>
      <c r="B48" s="34" t="s">
        <v>106</v>
      </c>
      <c r="C48" s="35" t="s">
        <v>17</v>
      </c>
      <c r="D48" s="35">
        <v>89</v>
      </c>
      <c r="E48" s="36">
        <v>7.8033483580167395</v>
      </c>
      <c r="F48" s="37">
        <f t="shared" si="0"/>
        <v>11.405360355156539</v>
      </c>
      <c r="G48" s="35">
        <v>24.4</v>
      </c>
      <c r="H48" s="35">
        <v>52.3</v>
      </c>
      <c r="I48" s="38">
        <v>168.2</v>
      </c>
    </row>
    <row r="49" spans="1:9" x14ac:dyDescent="0.45">
      <c r="A49" s="33" t="s">
        <v>56</v>
      </c>
      <c r="B49" s="34" t="s">
        <v>107</v>
      </c>
      <c r="C49" s="35" t="s">
        <v>17</v>
      </c>
      <c r="D49" s="35">
        <v>223.9</v>
      </c>
      <c r="E49" s="36">
        <v>9.9142541317879349</v>
      </c>
      <c r="F49" s="37">
        <f t="shared" si="0"/>
        <v>22.583645428465722</v>
      </c>
      <c r="G49" s="35">
        <v>24.4</v>
      </c>
      <c r="H49" s="35">
        <v>52.3</v>
      </c>
      <c r="I49" s="38">
        <v>423.3</v>
      </c>
    </row>
    <row r="50" spans="1:9" x14ac:dyDescent="0.45">
      <c r="A50" s="33" t="s">
        <v>57</v>
      </c>
      <c r="B50" s="34" t="s">
        <v>108</v>
      </c>
      <c r="C50" s="35" t="s">
        <v>17</v>
      </c>
      <c r="D50" s="35">
        <v>47.2</v>
      </c>
      <c r="E50" s="36">
        <v>10.484498819489158</v>
      </c>
      <c r="F50" s="37">
        <f t="shared" si="0"/>
        <v>4.501884240023192</v>
      </c>
      <c r="G50" s="35">
        <v>24.4</v>
      </c>
      <c r="H50" s="35">
        <v>52.3</v>
      </c>
      <c r="I50" s="38">
        <v>89.3</v>
      </c>
    </row>
    <row r="51" spans="1:9" ht="14.65" thickBot="1" x14ac:dyDescent="0.5">
      <c r="A51" s="39" t="s">
        <v>58</v>
      </c>
      <c r="B51" s="40" t="s">
        <v>109</v>
      </c>
      <c r="C51" s="41" t="s">
        <v>17</v>
      </c>
      <c r="D51" s="41">
        <v>180.5</v>
      </c>
      <c r="E51" s="42">
        <v>9.9742798883880646</v>
      </c>
      <c r="F51" s="43">
        <f t="shared" si="0"/>
        <v>18.096544514470253</v>
      </c>
      <c r="G51" s="41">
        <v>24.4</v>
      </c>
      <c r="H51" s="41">
        <v>52.3</v>
      </c>
      <c r="I51" s="44">
        <v>341.2</v>
      </c>
    </row>
    <row r="52" spans="1:9" x14ac:dyDescent="0.45">
      <c r="A5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2023-09-06T18:29:36Z</dcterms:modified>
</cp:coreProperties>
</file>